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3 BÁO CÁO\BÁO CÁO TỔNG KẾT\2022-2023\Phụ lục\"/>
    </mc:Choice>
  </mc:AlternateContent>
  <bookViews>
    <workbookView xWindow="0" yWindow="240" windowWidth="15480" windowHeight="7410" tabRatio="946"/>
  </bookViews>
  <sheets>
    <sheet name="IN" sheetId="59" r:id="rId1"/>
  </sheets>
  <calcPr calcId="162913"/>
</workbook>
</file>

<file path=xl/calcChain.xml><?xml version="1.0" encoding="utf-8"?>
<calcChain xmlns="http://schemas.openxmlformats.org/spreadsheetml/2006/main">
  <c r="AI7" i="59" l="1"/>
  <c r="AJ7" i="59"/>
  <c r="AK7" i="59"/>
  <c r="AL7" i="59"/>
  <c r="AM7" i="59"/>
  <c r="AN7" i="59"/>
  <c r="AO7" i="59"/>
  <c r="AP7" i="59"/>
  <c r="AI8" i="59"/>
  <c r="AJ8" i="59"/>
  <c r="AK8" i="59"/>
  <c r="AL8" i="59"/>
  <c r="AM8" i="59"/>
  <c r="AN8" i="59"/>
  <c r="AO8" i="59"/>
  <c r="AP8" i="59"/>
  <c r="AI9" i="59"/>
  <c r="AJ9" i="59"/>
  <c r="AK9" i="59"/>
  <c r="AL9" i="59"/>
  <c r="AM9" i="59"/>
  <c r="AN9" i="59"/>
  <c r="AO9" i="59"/>
  <c r="AP9" i="59"/>
  <c r="AI10" i="59"/>
  <c r="AJ10" i="59"/>
  <c r="AK10" i="59"/>
  <c r="AL10" i="59"/>
  <c r="AM10" i="59"/>
  <c r="AN10" i="59"/>
  <c r="AO10" i="59"/>
  <c r="AP10" i="59"/>
  <c r="AI11" i="59"/>
  <c r="AJ11" i="59"/>
  <c r="AK11" i="59"/>
  <c r="AL11" i="59"/>
  <c r="AM11" i="59"/>
  <c r="AN11" i="59"/>
  <c r="AO11" i="59"/>
  <c r="AP11" i="59"/>
  <c r="AI12" i="59"/>
  <c r="AJ12" i="59"/>
  <c r="AK12" i="59"/>
  <c r="AL12" i="59"/>
  <c r="AM12" i="59"/>
  <c r="AN12" i="59"/>
  <c r="AO12" i="59"/>
  <c r="AP12" i="59"/>
  <c r="AI13" i="59"/>
  <c r="AJ13" i="59"/>
  <c r="AK13" i="59"/>
  <c r="AL13" i="59"/>
  <c r="AM13" i="59"/>
  <c r="AN13" i="59"/>
  <c r="AO13" i="59"/>
  <c r="AP13" i="59"/>
  <c r="AI14" i="59"/>
  <c r="AJ14" i="59"/>
  <c r="AK14" i="59"/>
  <c r="AL14" i="59"/>
  <c r="AM14" i="59"/>
  <c r="AN14" i="59"/>
  <c r="AO14" i="59"/>
  <c r="AP14" i="59"/>
  <c r="AI15" i="59"/>
  <c r="AJ15" i="59"/>
  <c r="AK15" i="59"/>
  <c r="AL15" i="59"/>
  <c r="AM15" i="59"/>
  <c r="AN15" i="59"/>
  <c r="AO15" i="59"/>
  <c r="AP15" i="59"/>
  <c r="AI16" i="59"/>
  <c r="AJ16" i="59"/>
  <c r="AK16" i="59"/>
  <c r="AL16" i="59"/>
  <c r="AM16" i="59"/>
  <c r="AN16" i="59"/>
  <c r="AO16" i="59"/>
  <c r="AP16" i="59"/>
  <c r="AI17" i="59"/>
  <c r="AJ17" i="59"/>
  <c r="AK17" i="59"/>
  <c r="AL17" i="59"/>
  <c r="AM17" i="59"/>
  <c r="AN17" i="59"/>
  <c r="AO17" i="59"/>
  <c r="AP17" i="59"/>
  <c r="AI18" i="59"/>
  <c r="AJ18" i="59"/>
  <c r="AK18" i="59"/>
  <c r="AL18" i="59"/>
  <c r="AM18" i="59"/>
  <c r="AN18" i="59"/>
  <c r="AO18" i="59"/>
  <c r="AP18" i="59"/>
  <c r="AI19" i="59"/>
  <c r="AJ19" i="59"/>
  <c r="AK19" i="59"/>
  <c r="AL19" i="59"/>
  <c r="AM19" i="59"/>
  <c r="AN19" i="59"/>
  <c r="AO19" i="59"/>
  <c r="AP19" i="59"/>
  <c r="AI20" i="59"/>
  <c r="AJ20" i="59"/>
  <c r="AK20" i="59"/>
  <c r="AL20" i="59"/>
  <c r="AM20" i="59"/>
  <c r="AN20" i="59"/>
  <c r="AO20" i="59"/>
  <c r="AP20" i="59"/>
  <c r="AI21" i="59"/>
  <c r="AJ21" i="59"/>
  <c r="AK21" i="59"/>
  <c r="AL21" i="59"/>
  <c r="AM21" i="59"/>
  <c r="AN21" i="59"/>
  <c r="AO21" i="59"/>
  <c r="AP21" i="59"/>
  <c r="AI22" i="59"/>
  <c r="AJ22" i="59"/>
  <c r="AK22" i="59"/>
  <c r="AL22" i="59"/>
  <c r="AM22" i="59"/>
  <c r="AN22" i="59"/>
  <c r="AO22" i="59"/>
  <c r="AP22" i="59"/>
  <c r="AI23" i="59"/>
  <c r="AJ23" i="59"/>
  <c r="AK23" i="59"/>
  <c r="AL23" i="59"/>
  <c r="AM23" i="59"/>
  <c r="AN23" i="59"/>
  <c r="AO23" i="59"/>
  <c r="AP23" i="59"/>
  <c r="AI24" i="59"/>
  <c r="AJ24" i="59"/>
  <c r="AK24" i="59"/>
  <c r="AL24" i="59"/>
  <c r="AM24" i="59"/>
  <c r="AN24" i="59"/>
  <c r="AO24" i="59"/>
  <c r="AP24" i="59"/>
  <c r="AL25" i="59" l="1"/>
  <c r="AJ25" i="59"/>
  <c r="D25" i="59"/>
  <c r="E25" i="59"/>
  <c r="F25" i="59"/>
  <c r="G25" i="59"/>
  <c r="H25" i="59"/>
  <c r="I25" i="59"/>
  <c r="J25" i="59"/>
  <c r="K25" i="59"/>
  <c r="L25" i="59"/>
  <c r="M25" i="59"/>
  <c r="N25" i="59"/>
  <c r="O25" i="59"/>
  <c r="P25" i="59"/>
  <c r="Q25" i="59"/>
  <c r="R25" i="59"/>
  <c r="S25" i="59"/>
  <c r="T25" i="59"/>
  <c r="U25" i="59"/>
  <c r="V25" i="59"/>
  <c r="W25" i="59"/>
  <c r="X25" i="59"/>
  <c r="Y25" i="59"/>
  <c r="Z25" i="59"/>
  <c r="AA25" i="59"/>
  <c r="AB25" i="59"/>
  <c r="AC25" i="59"/>
  <c r="AD25" i="59"/>
  <c r="AE25" i="59"/>
  <c r="AF25" i="59"/>
  <c r="AG25" i="59"/>
  <c r="AH25" i="59"/>
  <c r="C25" i="59"/>
  <c r="AN25" i="59" l="1"/>
  <c r="AM25" i="59"/>
  <c r="AP25" i="59"/>
  <c r="AO25" i="59"/>
  <c r="AK25" i="59"/>
  <c r="AI25" i="59"/>
</calcChain>
</file>

<file path=xl/sharedStrings.xml><?xml version="1.0" encoding="utf-8"?>
<sst xmlns="http://schemas.openxmlformats.org/spreadsheetml/2006/main" count="84" uniqueCount="42">
  <si>
    <t>TT</t>
  </si>
  <si>
    <t>THCS Q Thạch</t>
  </si>
  <si>
    <t>THCS Q Châu</t>
  </si>
  <si>
    <t>THCS Q Tiến</t>
  </si>
  <si>
    <t>THCS Q Phú</t>
  </si>
  <si>
    <t>THCS Q Đông</t>
  </si>
  <si>
    <t>THCS Q Liên</t>
  </si>
  <si>
    <t>THCS Q Phương</t>
  </si>
  <si>
    <t>THCS Q Lưu</t>
  </si>
  <si>
    <t>THCS Q Xuân</t>
  </si>
  <si>
    <t>THCS Q Tùng</t>
  </si>
  <si>
    <t>THCS Q Hưng</t>
  </si>
  <si>
    <t>THCS Q Kim</t>
  </si>
  <si>
    <t>THCS C Dương</t>
  </si>
  <si>
    <t>THCS C Hóa</t>
  </si>
  <si>
    <t>THCS P Hóa</t>
  </si>
  <si>
    <t>THCS Q Hợp</t>
  </si>
  <si>
    <t>THCS Q Thanh</t>
  </si>
  <si>
    <t>KK</t>
  </si>
  <si>
    <t>Nhất</t>
  </si>
  <si>
    <t>Nhì</t>
  </si>
  <si>
    <t>Ba</t>
  </si>
  <si>
    <t>CỘNG</t>
  </si>
  <si>
    <t>Đơn vị</t>
  </si>
  <si>
    <t>UBND HUYỆN QUẢNG TRẠCH</t>
  </si>
  <si>
    <t>PHÒNG GIÁO DỤC VÀ ĐÀO TẠO</t>
  </si>
  <si>
    <t>NGƯỜI LẬP</t>
  </si>
  <si>
    <t>TRƯỞNG PHÒNG</t>
  </si>
  <si>
    <t>TH&amp;THCS Q Trường</t>
  </si>
  <si>
    <t>Quảng Trạch, ngày     tháng 8 năm 2019</t>
  </si>
  <si>
    <t>Cộng</t>
  </si>
  <si>
    <t>Các cuộc thi khác</t>
  </si>
  <si>
    <t>Cấp tỉnh</t>
  </si>
  <si>
    <t>Cấp quốc gia</t>
  </si>
  <si>
    <t>Cấp huyện</t>
  </si>
  <si>
    <t>Đạt</t>
  </si>
  <si>
    <t>Hội khỏe Phù đổng</t>
  </si>
  <si>
    <t>Kỳ thi HSG các môn văn hóa và KHKT</t>
  </si>
  <si>
    <t>Xếp hạng chung các cuộc thi</t>
  </si>
  <si>
    <t>PLTHCS-02</t>
  </si>
  <si>
    <t>TỔNG HỢP KẾT QUẢ CÁC CUỘC THI, NĂM HỌC 2022-2023; CẤP THCS</t>
  </si>
  <si>
    <t>Cuộc thi giáo viên
chủ nhiệm  giỏi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</si>
</sst>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i/>
      <sz val="11"/>
      <color theme="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 applyFont="1" applyAlignment="1"/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center"/>
    </xf>
    <xf numFmtId="2" fontId="2" fillId="2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7" fillId="2" borderId="0" xfId="0" applyFont="1" applyFill="1" applyAlignment="1"/>
    <xf numFmtId="0" fontId="7" fillId="2" borderId="7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/>
    <xf numFmtId="0" fontId="5" fillId="2" borderId="6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/>
    <xf numFmtId="0" fontId="7" fillId="2" borderId="1" xfId="0" applyFont="1" applyFill="1" applyBorder="1" applyAlignment="1">
      <alignment horizontal="center"/>
    </xf>
    <xf numFmtId="164" fontId="6" fillId="2" borderId="0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/>
    <xf numFmtId="0" fontId="6" fillId="2" borderId="0" xfId="0" applyFont="1" applyFill="1" applyBorder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7" fillId="2" borderId="8" xfId="0" applyFont="1" applyFill="1" applyBorder="1" applyAlignment="1"/>
    <xf numFmtId="0" fontId="10" fillId="2" borderId="0" xfId="0" applyFont="1" applyFill="1" applyAlignment="1"/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2" fillId="2" borderId="0" xfId="0" applyFont="1" applyFill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Q30"/>
  <sheetViews>
    <sheetView tabSelected="1" workbookViewId="0">
      <selection activeCell="A3" sqref="A3:AP3"/>
    </sheetView>
  </sheetViews>
  <sheetFormatPr defaultColWidth="9.140625" defaultRowHeight="15" x14ac:dyDescent="0.25"/>
  <cols>
    <col min="1" max="1" width="3.5703125" style="22" customWidth="1"/>
    <col min="2" max="2" width="18.85546875" style="7" customWidth="1"/>
    <col min="3" max="3" width="2.140625" style="7" customWidth="1"/>
    <col min="4" max="7" width="3.28515625" style="7" customWidth="1"/>
    <col min="8" max="11" width="2.140625" style="7" customWidth="1"/>
    <col min="12" max="15" width="3.28515625" style="7" customWidth="1"/>
    <col min="16" max="16" width="4.28515625" style="7" customWidth="1"/>
    <col min="17" max="18" width="2.140625" style="7" customWidth="1"/>
    <col min="19" max="19" width="2.85546875" style="7" customWidth="1"/>
    <col min="20" max="23" width="3.28515625" style="7" customWidth="1"/>
    <col min="24" max="25" width="2.140625" style="7" customWidth="1"/>
    <col min="26" max="26" width="3.28515625" style="7" customWidth="1"/>
    <col min="27" max="27" width="3.42578125" style="7" customWidth="1"/>
    <col min="28" max="29" width="2.140625" style="7" customWidth="1"/>
    <col min="30" max="30" width="3.28515625" style="7" customWidth="1"/>
    <col min="31" max="31" width="2.140625" style="7" customWidth="1"/>
    <col min="32" max="32" width="2.7109375" style="7" customWidth="1"/>
    <col min="33" max="33" width="2.85546875" style="7" customWidth="1"/>
    <col min="34" max="38" width="3.28515625" style="7" customWidth="1"/>
    <col min="39" max="39" width="2.140625" style="7" customWidth="1"/>
    <col min="40" max="41" width="2.85546875" style="7" customWidth="1"/>
    <col min="42" max="42" width="3.28515625" style="7" customWidth="1"/>
    <col min="43" max="43" width="6" style="7" customWidth="1"/>
    <col min="44" max="16384" width="9.140625" style="7"/>
  </cols>
  <sheetData>
    <row r="1" spans="1:43" x14ac:dyDescent="0.25">
      <c r="A1" s="40" t="s">
        <v>24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AH1" s="48" t="s">
        <v>39</v>
      </c>
      <c r="AI1" s="48"/>
      <c r="AJ1" s="48"/>
      <c r="AK1" s="48"/>
      <c r="AL1" s="48"/>
      <c r="AM1" s="48"/>
      <c r="AN1" s="48"/>
      <c r="AO1" s="48"/>
      <c r="AP1" s="48"/>
      <c r="AQ1" s="48"/>
    </row>
    <row r="2" spans="1:43" x14ac:dyDescent="0.25">
      <c r="A2" s="41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48"/>
      <c r="AI2" s="48"/>
      <c r="AJ2" s="48"/>
      <c r="AK2" s="48"/>
      <c r="AL2" s="48"/>
      <c r="AM2" s="48"/>
      <c r="AN2" s="48"/>
      <c r="AO2" s="48"/>
      <c r="AP2" s="48"/>
    </row>
    <row r="3" spans="1:43" s="29" customFormat="1" ht="16.5" x14ac:dyDescent="0.25">
      <c r="A3" s="36" t="s">
        <v>40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</row>
    <row r="4" spans="1:43" ht="30.6" customHeight="1" x14ac:dyDescent="0.25">
      <c r="A4" s="38" t="s">
        <v>0</v>
      </c>
      <c r="B4" s="38" t="s">
        <v>23</v>
      </c>
      <c r="C4" s="33" t="s">
        <v>41</v>
      </c>
      <c r="D4" s="34"/>
      <c r="E4" s="34"/>
      <c r="F4" s="34"/>
      <c r="G4" s="34"/>
      <c r="H4" s="34"/>
      <c r="I4" s="34"/>
      <c r="J4" s="34"/>
      <c r="K4" s="34"/>
      <c r="L4" s="35"/>
      <c r="M4" s="33" t="s">
        <v>37</v>
      </c>
      <c r="N4" s="34"/>
      <c r="O4" s="34"/>
      <c r="P4" s="34"/>
      <c r="Q4" s="34"/>
      <c r="R4" s="34"/>
      <c r="S4" s="34"/>
      <c r="T4" s="35"/>
      <c r="U4" s="33" t="s">
        <v>36</v>
      </c>
      <c r="V4" s="34"/>
      <c r="W4" s="34"/>
      <c r="X4" s="34"/>
      <c r="Y4" s="34"/>
      <c r="Z4" s="34"/>
      <c r="AA4" s="37" t="s">
        <v>31</v>
      </c>
      <c r="AB4" s="37"/>
      <c r="AC4" s="37"/>
      <c r="AD4" s="37"/>
      <c r="AE4" s="37"/>
      <c r="AF4" s="37"/>
      <c r="AG4" s="37"/>
      <c r="AH4" s="37"/>
      <c r="AI4" s="30" t="s">
        <v>22</v>
      </c>
      <c r="AJ4" s="31"/>
      <c r="AK4" s="31"/>
      <c r="AL4" s="31"/>
      <c r="AM4" s="31"/>
      <c r="AN4" s="31"/>
      <c r="AO4" s="31"/>
      <c r="AP4" s="32"/>
      <c r="AQ4" s="38" t="s">
        <v>38</v>
      </c>
    </row>
    <row r="5" spans="1:43" ht="43.9" customHeight="1" x14ac:dyDescent="0.25">
      <c r="A5" s="39"/>
      <c r="B5" s="39"/>
      <c r="C5" s="33" t="s">
        <v>34</v>
      </c>
      <c r="D5" s="34"/>
      <c r="E5" s="34"/>
      <c r="F5" s="34"/>
      <c r="G5" s="35"/>
      <c r="H5" s="33" t="s">
        <v>32</v>
      </c>
      <c r="I5" s="34"/>
      <c r="J5" s="34"/>
      <c r="K5" s="34"/>
      <c r="L5" s="35"/>
      <c r="M5" s="33" t="s">
        <v>34</v>
      </c>
      <c r="N5" s="34"/>
      <c r="O5" s="34"/>
      <c r="P5" s="35"/>
      <c r="Q5" s="33" t="s">
        <v>32</v>
      </c>
      <c r="R5" s="34"/>
      <c r="S5" s="34"/>
      <c r="T5" s="35"/>
      <c r="U5" s="33" t="s">
        <v>34</v>
      </c>
      <c r="V5" s="34"/>
      <c r="W5" s="34"/>
      <c r="X5" s="33" t="s">
        <v>32</v>
      </c>
      <c r="Y5" s="34"/>
      <c r="Z5" s="34"/>
      <c r="AA5" s="37" t="s">
        <v>32</v>
      </c>
      <c r="AB5" s="37"/>
      <c r="AC5" s="37"/>
      <c r="AD5" s="37"/>
      <c r="AE5" s="37" t="s">
        <v>33</v>
      </c>
      <c r="AF5" s="37"/>
      <c r="AG5" s="37"/>
      <c r="AH5" s="37"/>
      <c r="AI5" s="33" t="s">
        <v>32</v>
      </c>
      <c r="AJ5" s="34"/>
      <c r="AK5" s="34"/>
      <c r="AL5" s="35"/>
      <c r="AM5" s="33" t="s">
        <v>33</v>
      </c>
      <c r="AN5" s="34"/>
      <c r="AO5" s="34"/>
      <c r="AP5" s="35"/>
      <c r="AQ5" s="39"/>
    </row>
    <row r="6" spans="1:43" ht="36.6" customHeight="1" x14ac:dyDescent="0.25">
      <c r="A6" s="45"/>
      <c r="B6" s="45"/>
      <c r="C6" s="9" t="s">
        <v>19</v>
      </c>
      <c r="D6" s="9" t="s">
        <v>20</v>
      </c>
      <c r="E6" s="9" t="s">
        <v>21</v>
      </c>
      <c r="F6" s="9" t="s">
        <v>18</v>
      </c>
      <c r="G6" s="9" t="s">
        <v>35</v>
      </c>
      <c r="H6" s="9" t="s">
        <v>19</v>
      </c>
      <c r="I6" s="9" t="s">
        <v>20</v>
      </c>
      <c r="J6" s="9" t="s">
        <v>21</v>
      </c>
      <c r="K6" s="9" t="s">
        <v>18</v>
      </c>
      <c r="L6" s="9" t="s">
        <v>35</v>
      </c>
      <c r="M6" s="9" t="s">
        <v>19</v>
      </c>
      <c r="N6" s="9" t="s">
        <v>20</v>
      </c>
      <c r="O6" s="9" t="s">
        <v>21</v>
      </c>
      <c r="P6" s="9" t="s">
        <v>18</v>
      </c>
      <c r="Q6" s="10" t="s">
        <v>19</v>
      </c>
      <c r="R6" s="10" t="s">
        <v>20</v>
      </c>
      <c r="S6" s="10" t="s">
        <v>21</v>
      </c>
      <c r="T6" s="10" t="s">
        <v>18</v>
      </c>
      <c r="U6" s="9" t="s">
        <v>19</v>
      </c>
      <c r="V6" s="9" t="s">
        <v>20</v>
      </c>
      <c r="W6" s="9" t="s">
        <v>21</v>
      </c>
      <c r="X6" s="9" t="s">
        <v>19</v>
      </c>
      <c r="Y6" s="9" t="s">
        <v>20</v>
      </c>
      <c r="Z6" s="9" t="s">
        <v>21</v>
      </c>
      <c r="AA6" s="9" t="s">
        <v>19</v>
      </c>
      <c r="AB6" s="9" t="s">
        <v>20</v>
      </c>
      <c r="AC6" s="9" t="s">
        <v>21</v>
      </c>
      <c r="AD6" s="9" t="s">
        <v>18</v>
      </c>
      <c r="AE6" s="9" t="s">
        <v>19</v>
      </c>
      <c r="AF6" s="9" t="s">
        <v>20</v>
      </c>
      <c r="AG6" s="9" t="s">
        <v>21</v>
      </c>
      <c r="AH6" s="9" t="s">
        <v>18</v>
      </c>
      <c r="AI6" s="10" t="s">
        <v>19</v>
      </c>
      <c r="AJ6" s="10" t="s">
        <v>20</v>
      </c>
      <c r="AK6" s="10" t="s">
        <v>21</v>
      </c>
      <c r="AL6" s="10" t="s">
        <v>18</v>
      </c>
      <c r="AM6" s="10" t="s">
        <v>19</v>
      </c>
      <c r="AN6" s="10" t="s">
        <v>20</v>
      </c>
      <c r="AO6" s="10" t="s">
        <v>21</v>
      </c>
      <c r="AP6" s="10" t="s">
        <v>18</v>
      </c>
      <c r="AQ6" s="39"/>
    </row>
    <row r="7" spans="1:43" x14ac:dyDescent="0.25">
      <c r="A7" s="11">
        <v>1</v>
      </c>
      <c r="B7" s="12" t="s">
        <v>5</v>
      </c>
      <c r="C7" s="4">
        <v>0</v>
      </c>
      <c r="D7" s="4">
        <v>0</v>
      </c>
      <c r="E7" s="4">
        <v>1</v>
      </c>
      <c r="F7" s="4">
        <v>2</v>
      </c>
      <c r="G7" s="4">
        <v>0</v>
      </c>
      <c r="H7" s="27"/>
      <c r="I7" s="27"/>
      <c r="J7" s="27"/>
      <c r="K7" s="27"/>
      <c r="L7" s="27"/>
      <c r="M7" s="25">
        <v>1</v>
      </c>
      <c r="N7" s="4">
        <v>1</v>
      </c>
      <c r="O7" s="4">
        <v>2</v>
      </c>
      <c r="P7" s="4">
        <v>7</v>
      </c>
      <c r="Q7" s="13">
        <v>0</v>
      </c>
      <c r="R7" s="11">
        <v>0</v>
      </c>
      <c r="S7" s="11">
        <v>0</v>
      </c>
      <c r="T7" s="14">
        <v>2</v>
      </c>
      <c r="U7" s="4">
        <v>0</v>
      </c>
      <c r="V7" s="4">
        <v>1</v>
      </c>
      <c r="W7" s="4">
        <v>2</v>
      </c>
      <c r="X7" s="5">
        <v>0</v>
      </c>
      <c r="Y7" s="5">
        <v>0</v>
      </c>
      <c r="Z7" s="6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2</v>
      </c>
      <c r="AH7" s="4">
        <v>0</v>
      </c>
      <c r="AI7" s="13">
        <f t="shared" ref="AI7:AI24" si="0">H7+Q7+X7+AA7</f>
        <v>0</v>
      </c>
      <c r="AJ7" s="13">
        <f t="shared" ref="AJ7:AJ24" si="1">I7+R7+Y7+AB7</f>
        <v>0</v>
      </c>
      <c r="AK7" s="13">
        <f t="shared" ref="AK7:AK24" si="2">J7+S7+Z7+AC7</f>
        <v>0</v>
      </c>
      <c r="AL7" s="13">
        <f t="shared" ref="AL7:AL24" si="3">K7+T7+AD7</f>
        <v>2</v>
      </c>
      <c r="AM7" s="11">
        <f t="shared" ref="AM7:AM24" si="4">AE7</f>
        <v>0</v>
      </c>
      <c r="AN7" s="11">
        <f t="shared" ref="AN7:AN24" si="5">AF7</f>
        <v>0</v>
      </c>
      <c r="AO7" s="11">
        <f t="shared" ref="AO7:AO24" si="6">AG7</f>
        <v>2</v>
      </c>
      <c r="AP7" s="14">
        <f t="shared" ref="AP7:AP24" si="7">AH7</f>
        <v>0</v>
      </c>
      <c r="AQ7" s="23">
        <v>15</v>
      </c>
    </row>
    <row r="8" spans="1:43" x14ac:dyDescent="0.25">
      <c r="A8" s="11">
        <v>2</v>
      </c>
      <c r="B8" s="15" t="s">
        <v>4</v>
      </c>
      <c r="C8" s="4">
        <v>0</v>
      </c>
      <c r="D8" s="4">
        <v>0</v>
      </c>
      <c r="E8" s="4">
        <v>1</v>
      </c>
      <c r="F8" s="4">
        <v>1</v>
      </c>
      <c r="G8" s="4">
        <v>1</v>
      </c>
      <c r="H8" s="27"/>
      <c r="I8" s="27"/>
      <c r="J8" s="27"/>
      <c r="K8" s="27"/>
      <c r="L8" s="27"/>
      <c r="M8" s="25">
        <v>1</v>
      </c>
      <c r="N8" s="4">
        <v>5</v>
      </c>
      <c r="O8" s="4">
        <v>6</v>
      </c>
      <c r="P8" s="4">
        <v>21</v>
      </c>
      <c r="Q8" s="13">
        <v>0</v>
      </c>
      <c r="R8" s="11">
        <v>0</v>
      </c>
      <c r="S8" s="11">
        <v>0</v>
      </c>
      <c r="T8" s="14">
        <v>1</v>
      </c>
      <c r="U8" s="4">
        <v>0</v>
      </c>
      <c r="V8" s="4">
        <v>0</v>
      </c>
      <c r="W8" s="4">
        <v>2</v>
      </c>
      <c r="X8" s="5">
        <v>0</v>
      </c>
      <c r="Y8" s="5">
        <v>0</v>
      </c>
      <c r="Z8" s="6">
        <v>0</v>
      </c>
      <c r="AA8" s="4">
        <v>0</v>
      </c>
      <c r="AB8" s="4">
        <v>1</v>
      </c>
      <c r="AC8" s="4">
        <v>1</v>
      </c>
      <c r="AD8" s="4">
        <v>4</v>
      </c>
      <c r="AE8" s="4">
        <v>0</v>
      </c>
      <c r="AF8" s="4">
        <v>3</v>
      </c>
      <c r="AG8" s="4">
        <v>2</v>
      </c>
      <c r="AH8" s="4">
        <v>5</v>
      </c>
      <c r="AI8" s="13">
        <f t="shared" si="0"/>
        <v>0</v>
      </c>
      <c r="AJ8" s="13">
        <f t="shared" si="1"/>
        <v>1</v>
      </c>
      <c r="AK8" s="13">
        <f t="shared" si="2"/>
        <v>1</v>
      </c>
      <c r="AL8" s="13">
        <f t="shared" si="3"/>
        <v>5</v>
      </c>
      <c r="AM8" s="11">
        <f t="shared" si="4"/>
        <v>0</v>
      </c>
      <c r="AN8" s="11">
        <f t="shared" si="5"/>
        <v>3</v>
      </c>
      <c r="AO8" s="11">
        <f t="shared" si="6"/>
        <v>2</v>
      </c>
      <c r="AP8" s="14">
        <f t="shared" si="7"/>
        <v>5</v>
      </c>
      <c r="AQ8" s="23">
        <v>13</v>
      </c>
    </row>
    <row r="9" spans="1:43" x14ac:dyDescent="0.25">
      <c r="A9" s="11">
        <v>3</v>
      </c>
      <c r="B9" s="12" t="s">
        <v>12</v>
      </c>
      <c r="C9" s="4">
        <v>0</v>
      </c>
      <c r="D9" s="4">
        <v>1</v>
      </c>
      <c r="E9" s="4">
        <v>0</v>
      </c>
      <c r="F9" s="4">
        <v>0</v>
      </c>
      <c r="G9" s="4">
        <v>0</v>
      </c>
      <c r="H9" s="27"/>
      <c r="I9" s="27"/>
      <c r="J9" s="27"/>
      <c r="K9" s="27"/>
      <c r="L9" s="27">
        <v>1</v>
      </c>
      <c r="M9" s="25">
        <v>1</v>
      </c>
      <c r="N9" s="4">
        <v>2</v>
      </c>
      <c r="O9" s="4">
        <v>3</v>
      </c>
      <c r="P9" s="4">
        <v>18</v>
      </c>
      <c r="Q9" s="13">
        <v>0</v>
      </c>
      <c r="R9" s="11">
        <v>0</v>
      </c>
      <c r="S9" s="11">
        <v>1</v>
      </c>
      <c r="T9" s="14">
        <v>0</v>
      </c>
      <c r="U9" s="4">
        <v>0</v>
      </c>
      <c r="V9" s="4">
        <v>1</v>
      </c>
      <c r="W9" s="4">
        <v>0</v>
      </c>
      <c r="X9" s="5">
        <v>0</v>
      </c>
      <c r="Y9" s="5">
        <v>0</v>
      </c>
      <c r="Z9" s="6">
        <v>0</v>
      </c>
      <c r="AA9" s="4">
        <v>0</v>
      </c>
      <c r="AB9" s="4">
        <v>0</v>
      </c>
      <c r="AC9" s="4">
        <v>3</v>
      </c>
      <c r="AD9" s="4">
        <v>1</v>
      </c>
      <c r="AE9" s="4">
        <v>0</v>
      </c>
      <c r="AF9" s="4">
        <v>1</v>
      </c>
      <c r="AG9" s="4">
        <v>0</v>
      </c>
      <c r="AH9" s="4">
        <v>0</v>
      </c>
      <c r="AI9" s="13">
        <f t="shared" si="0"/>
        <v>0</v>
      </c>
      <c r="AJ9" s="13">
        <f t="shared" si="1"/>
        <v>0</v>
      </c>
      <c r="AK9" s="13">
        <f t="shared" si="2"/>
        <v>4</v>
      </c>
      <c r="AL9" s="13">
        <f t="shared" si="3"/>
        <v>1</v>
      </c>
      <c r="AM9" s="11">
        <f t="shared" si="4"/>
        <v>0</v>
      </c>
      <c r="AN9" s="11">
        <f t="shared" si="5"/>
        <v>1</v>
      </c>
      <c r="AO9" s="11">
        <f t="shared" si="6"/>
        <v>0</v>
      </c>
      <c r="AP9" s="14">
        <f t="shared" si="7"/>
        <v>0</v>
      </c>
      <c r="AQ9" s="23">
        <v>10</v>
      </c>
    </row>
    <row r="10" spans="1:43" x14ac:dyDescent="0.25">
      <c r="A10" s="11">
        <v>4</v>
      </c>
      <c r="B10" s="12" t="s">
        <v>16</v>
      </c>
      <c r="C10" s="4">
        <v>0</v>
      </c>
      <c r="D10" s="4">
        <v>1</v>
      </c>
      <c r="E10" s="4">
        <v>0</v>
      </c>
      <c r="F10" s="4">
        <v>2</v>
      </c>
      <c r="G10" s="4">
        <v>0</v>
      </c>
      <c r="H10" s="27"/>
      <c r="I10" s="27"/>
      <c r="J10" s="27"/>
      <c r="K10" s="27"/>
      <c r="L10" s="27">
        <v>1</v>
      </c>
      <c r="M10" s="25">
        <v>5</v>
      </c>
      <c r="N10" s="4">
        <v>2</v>
      </c>
      <c r="O10" s="4">
        <v>3</v>
      </c>
      <c r="P10" s="4">
        <v>8</v>
      </c>
      <c r="Q10" s="13">
        <v>0</v>
      </c>
      <c r="R10" s="11">
        <v>0</v>
      </c>
      <c r="S10" s="11">
        <v>0</v>
      </c>
      <c r="T10" s="14">
        <v>0</v>
      </c>
      <c r="U10" s="4">
        <v>1</v>
      </c>
      <c r="V10" s="4">
        <v>2</v>
      </c>
      <c r="W10" s="4">
        <v>8</v>
      </c>
      <c r="X10" s="5">
        <v>0</v>
      </c>
      <c r="Y10" s="5">
        <v>0</v>
      </c>
      <c r="Z10" s="6">
        <v>0</v>
      </c>
      <c r="AA10" s="4">
        <v>0</v>
      </c>
      <c r="AB10" s="4">
        <v>0</v>
      </c>
      <c r="AC10" s="4">
        <v>2</v>
      </c>
      <c r="AD10" s="4">
        <v>2</v>
      </c>
      <c r="AE10" s="4">
        <v>2</v>
      </c>
      <c r="AF10" s="4">
        <v>3</v>
      </c>
      <c r="AG10" s="4">
        <v>4</v>
      </c>
      <c r="AH10" s="4">
        <v>14</v>
      </c>
      <c r="AI10" s="13">
        <f t="shared" si="0"/>
        <v>0</v>
      </c>
      <c r="AJ10" s="13">
        <f t="shared" si="1"/>
        <v>0</v>
      </c>
      <c r="AK10" s="13">
        <f t="shared" si="2"/>
        <v>2</v>
      </c>
      <c r="AL10" s="13">
        <f t="shared" si="3"/>
        <v>2</v>
      </c>
      <c r="AM10" s="11">
        <f t="shared" si="4"/>
        <v>2</v>
      </c>
      <c r="AN10" s="11">
        <f t="shared" si="5"/>
        <v>3</v>
      </c>
      <c r="AO10" s="11">
        <f t="shared" si="6"/>
        <v>4</v>
      </c>
      <c r="AP10" s="14">
        <f t="shared" si="7"/>
        <v>14</v>
      </c>
      <c r="AQ10" s="23">
        <v>4</v>
      </c>
    </row>
    <row r="11" spans="1:43" x14ac:dyDescent="0.25">
      <c r="A11" s="11">
        <v>5</v>
      </c>
      <c r="B11" s="12" t="s">
        <v>2</v>
      </c>
      <c r="C11" s="4">
        <v>0</v>
      </c>
      <c r="D11" s="4">
        <v>0</v>
      </c>
      <c r="E11" s="4">
        <v>1</v>
      </c>
      <c r="F11" s="4">
        <v>0</v>
      </c>
      <c r="G11" s="4">
        <v>1</v>
      </c>
      <c r="H11" s="27"/>
      <c r="I11" s="27"/>
      <c r="J11" s="27"/>
      <c r="K11" s="27"/>
      <c r="L11" s="27"/>
      <c r="M11" s="25">
        <v>1</v>
      </c>
      <c r="N11" s="4">
        <v>1</v>
      </c>
      <c r="O11" s="4">
        <v>4</v>
      </c>
      <c r="P11" s="4">
        <v>16</v>
      </c>
      <c r="Q11" s="13">
        <v>0</v>
      </c>
      <c r="R11" s="11">
        <v>0</v>
      </c>
      <c r="S11" s="11">
        <v>0</v>
      </c>
      <c r="T11" s="14">
        <v>0</v>
      </c>
      <c r="U11" s="4">
        <v>4</v>
      </c>
      <c r="V11" s="4">
        <v>4</v>
      </c>
      <c r="W11" s="4">
        <v>1</v>
      </c>
      <c r="X11" s="5">
        <v>0</v>
      </c>
      <c r="Y11" s="5">
        <v>0</v>
      </c>
      <c r="Z11" s="6">
        <v>2</v>
      </c>
      <c r="AA11" s="4">
        <v>0</v>
      </c>
      <c r="AB11" s="4">
        <v>0</v>
      </c>
      <c r="AC11" s="4">
        <v>0</v>
      </c>
      <c r="AD11" s="4">
        <v>1</v>
      </c>
      <c r="AE11" s="4">
        <v>0</v>
      </c>
      <c r="AF11" s="4">
        <v>0</v>
      </c>
      <c r="AG11" s="4">
        <v>0</v>
      </c>
      <c r="AH11" s="4">
        <v>0</v>
      </c>
      <c r="AI11" s="13">
        <f t="shared" si="0"/>
        <v>0</v>
      </c>
      <c r="AJ11" s="13">
        <f t="shared" si="1"/>
        <v>0</v>
      </c>
      <c r="AK11" s="13">
        <f t="shared" si="2"/>
        <v>2</v>
      </c>
      <c r="AL11" s="13">
        <f t="shared" si="3"/>
        <v>1</v>
      </c>
      <c r="AM11" s="11">
        <f t="shared" si="4"/>
        <v>0</v>
      </c>
      <c r="AN11" s="11">
        <f t="shared" si="5"/>
        <v>0</v>
      </c>
      <c r="AO11" s="11">
        <f t="shared" si="6"/>
        <v>0</v>
      </c>
      <c r="AP11" s="14">
        <f t="shared" si="7"/>
        <v>0</v>
      </c>
      <c r="AQ11" s="23">
        <v>17</v>
      </c>
    </row>
    <row r="12" spans="1:43" x14ac:dyDescent="0.25">
      <c r="A12" s="11">
        <v>6</v>
      </c>
      <c r="B12" s="12" t="s">
        <v>10</v>
      </c>
      <c r="C12" s="4">
        <v>0</v>
      </c>
      <c r="D12" s="4">
        <v>0</v>
      </c>
      <c r="E12" s="4">
        <v>1</v>
      </c>
      <c r="F12" s="4">
        <v>2</v>
      </c>
      <c r="G12" s="4">
        <v>0</v>
      </c>
      <c r="H12" s="27"/>
      <c r="I12" s="27"/>
      <c r="J12" s="27"/>
      <c r="K12" s="27"/>
      <c r="L12" s="27"/>
      <c r="M12" s="25">
        <v>3</v>
      </c>
      <c r="N12" s="4">
        <v>3</v>
      </c>
      <c r="O12" s="4">
        <v>5</v>
      </c>
      <c r="P12" s="4">
        <v>15</v>
      </c>
      <c r="Q12" s="13">
        <v>0</v>
      </c>
      <c r="R12" s="11">
        <v>1</v>
      </c>
      <c r="S12" s="11">
        <v>0</v>
      </c>
      <c r="T12" s="14">
        <v>1</v>
      </c>
      <c r="U12" s="4">
        <v>3</v>
      </c>
      <c r="V12" s="4">
        <v>2</v>
      </c>
      <c r="W12" s="4">
        <v>10</v>
      </c>
      <c r="X12" s="5">
        <v>0</v>
      </c>
      <c r="Y12" s="5">
        <v>0</v>
      </c>
      <c r="Z12" s="6">
        <v>2</v>
      </c>
      <c r="AA12" s="4">
        <v>0</v>
      </c>
      <c r="AB12" s="4">
        <v>2</v>
      </c>
      <c r="AC12" s="4">
        <v>0</v>
      </c>
      <c r="AD12" s="4">
        <v>0</v>
      </c>
      <c r="AE12" s="4">
        <v>1</v>
      </c>
      <c r="AF12" s="4">
        <v>0</v>
      </c>
      <c r="AG12" s="4">
        <v>4</v>
      </c>
      <c r="AH12" s="4">
        <v>2</v>
      </c>
      <c r="AI12" s="13">
        <f t="shared" si="0"/>
        <v>0</v>
      </c>
      <c r="AJ12" s="13">
        <f t="shared" si="1"/>
        <v>3</v>
      </c>
      <c r="AK12" s="13">
        <f t="shared" si="2"/>
        <v>2</v>
      </c>
      <c r="AL12" s="13">
        <f t="shared" si="3"/>
        <v>1</v>
      </c>
      <c r="AM12" s="11">
        <f t="shared" si="4"/>
        <v>1</v>
      </c>
      <c r="AN12" s="11">
        <f t="shared" si="5"/>
        <v>0</v>
      </c>
      <c r="AO12" s="11">
        <f t="shared" si="6"/>
        <v>4</v>
      </c>
      <c r="AP12" s="14">
        <f t="shared" si="7"/>
        <v>2</v>
      </c>
      <c r="AQ12" s="23">
        <v>6</v>
      </c>
    </row>
    <row r="13" spans="1:43" x14ac:dyDescent="0.25">
      <c r="A13" s="11">
        <v>7</v>
      </c>
      <c r="B13" s="12" t="s">
        <v>13</v>
      </c>
      <c r="C13" s="4">
        <v>0</v>
      </c>
      <c r="D13" s="4">
        <v>0</v>
      </c>
      <c r="E13" s="4">
        <v>0</v>
      </c>
      <c r="F13" s="4">
        <v>1</v>
      </c>
      <c r="G13" s="4">
        <v>1</v>
      </c>
      <c r="H13" s="27"/>
      <c r="I13" s="27"/>
      <c r="J13" s="27"/>
      <c r="K13" s="27"/>
      <c r="L13" s="27"/>
      <c r="M13" s="25">
        <v>2</v>
      </c>
      <c r="N13" s="4">
        <v>15</v>
      </c>
      <c r="O13" s="4">
        <v>4</v>
      </c>
      <c r="P13" s="4">
        <v>19</v>
      </c>
      <c r="Q13" s="13">
        <v>0</v>
      </c>
      <c r="R13" s="11">
        <v>0</v>
      </c>
      <c r="S13" s="11">
        <v>1</v>
      </c>
      <c r="T13" s="14">
        <v>6</v>
      </c>
      <c r="U13" s="4">
        <v>3</v>
      </c>
      <c r="V13" s="4">
        <v>3</v>
      </c>
      <c r="W13" s="4">
        <v>4</v>
      </c>
      <c r="X13" s="5">
        <v>1</v>
      </c>
      <c r="Y13" s="5">
        <v>0</v>
      </c>
      <c r="Z13" s="6">
        <v>3</v>
      </c>
      <c r="AA13" s="4">
        <v>0</v>
      </c>
      <c r="AB13" s="4">
        <v>0</v>
      </c>
      <c r="AC13" s="4">
        <v>0</v>
      </c>
      <c r="AD13" s="4">
        <v>0</v>
      </c>
      <c r="AE13" s="4">
        <v>1</v>
      </c>
      <c r="AF13" s="4">
        <v>1</v>
      </c>
      <c r="AG13" s="4">
        <v>5</v>
      </c>
      <c r="AH13" s="4">
        <v>3</v>
      </c>
      <c r="AI13" s="13">
        <f t="shared" si="0"/>
        <v>1</v>
      </c>
      <c r="AJ13" s="13">
        <f t="shared" si="1"/>
        <v>0</v>
      </c>
      <c r="AK13" s="13">
        <f t="shared" si="2"/>
        <v>4</v>
      </c>
      <c r="AL13" s="13">
        <f t="shared" si="3"/>
        <v>6</v>
      </c>
      <c r="AM13" s="11">
        <f t="shared" si="4"/>
        <v>1</v>
      </c>
      <c r="AN13" s="11">
        <f t="shared" si="5"/>
        <v>1</v>
      </c>
      <c r="AO13" s="11">
        <f t="shared" si="6"/>
        <v>5</v>
      </c>
      <c r="AP13" s="14">
        <f t="shared" si="7"/>
        <v>3</v>
      </c>
      <c r="AQ13" s="23">
        <v>5</v>
      </c>
    </row>
    <row r="14" spans="1:43" x14ac:dyDescent="0.25">
      <c r="A14" s="11">
        <v>8</v>
      </c>
      <c r="B14" s="12" t="s">
        <v>11</v>
      </c>
      <c r="C14" s="4">
        <v>0</v>
      </c>
      <c r="D14" s="4">
        <v>0</v>
      </c>
      <c r="E14" s="4">
        <v>1</v>
      </c>
      <c r="F14" s="4">
        <v>1</v>
      </c>
      <c r="G14" s="4">
        <v>1</v>
      </c>
      <c r="H14" s="27"/>
      <c r="I14" s="27"/>
      <c r="J14" s="27"/>
      <c r="K14" s="27"/>
      <c r="L14" s="27"/>
      <c r="M14" s="25">
        <v>1</v>
      </c>
      <c r="N14" s="4">
        <v>1</v>
      </c>
      <c r="O14" s="4">
        <v>6</v>
      </c>
      <c r="P14" s="4">
        <v>21</v>
      </c>
      <c r="Q14" s="13">
        <v>0</v>
      </c>
      <c r="R14" s="11">
        <v>0</v>
      </c>
      <c r="S14" s="11">
        <v>1</v>
      </c>
      <c r="T14" s="14">
        <v>2</v>
      </c>
      <c r="U14" s="4">
        <v>1</v>
      </c>
      <c r="V14" s="4">
        <v>1</v>
      </c>
      <c r="W14" s="4">
        <v>3</v>
      </c>
      <c r="X14" s="5">
        <v>0</v>
      </c>
      <c r="Y14" s="5">
        <v>1</v>
      </c>
      <c r="Z14" s="6">
        <v>0</v>
      </c>
      <c r="AA14" s="4">
        <v>0</v>
      </c>
      <c r="AB14" s="4">
        <v>1</v>
      </c>
      <c r="AC14" s="4">
        <v>0</v>
      </c>
      <c r="AD14" s="4">
        <v>3</v>
      </c>
      <c r="AE14" s="4">
        <v>0</v>
      </c>
      <c r="AF14" s="4">
        <v>4</v>
      </c>
      <c r="AG14" s="4">
        <v>1</v>
      </c>
      <c r="AH14" s="4">
        <v>0</v>
      </c>
      <c r="AI14" s="13">
        <f t="shared" si="0"/>
        <v>0</v>
      </c>
      <c r="AJ14" s="13">
        <f t="shared" si="1"/>
        <v>2</v>
      </c>
      <c r="AK14" s="13">
        <f t="shared" si="2"/>
        <v>1</v>
      </c>
      <c r="AL14" s="13">
        <f t="shared" si="3"/>
        <v>5</v>
      </c>
      <c r="AM14" s="11">
        <f t="shared" si="4"/>
        <v>0</v>
      </c>
      <c r="AN14" s="11">
        <f t="shared" si="5"/>
        <v>4</v>
      </c>
      <c r="AO14" s="11">
        <f t="shared" si="6"/>
        <v>1</v>
      </c>
      <c r="AP14" s="14">
        <f t="shared" si="7"/>
        <v>0</v>
      </c>
      <c r="AQ14" s="23">
        <v>11</v>
      </c>
    </row>
    <row r="15" spans="1:43" x14ac:dyDescent="0.25">
      <c r="A15" s="11">
        <v>9</v>
      </c>
      <c r="B15" s="12" t="s">
        <v>9</v>
      </c>
      <c r="C15" s="4">
        <v>0</v>
      </c>
      <c r="D15" s="4">
        <v>0</v>
      </c>
      <c r="E15" s="4">
        <v>0</v>
      </c>
      <c r="F15" s="4">
        <v>0</v>
      </c>
      <c r="G15" s="4">
        <v>3</v>
      </c>
      <c r="H15" s="27"/>
      <c r="I15" s="27"/>
      <c r="J15" s="27"/>
      <c r="K15" s="27"/>
      <c r="L15" s="27"/>
      <c r="M15" s="25">
        <v>2</v>
      </c>
      <c r="N15" s="4">
        <v>5</v>
      </c>
      <c r="O15" s="4">
        <v>10</v>
      </c>
      <c r="P15" s="4">
        <v>37</v>
      </c>
      <c r="Q15" s="13">
        <v>0</v>
      </c>
      <c r="R15" s="11">
        <v>1</v>
      </c>
      <c r="S15" s="11">
        <v>1</v>
      </c>
      <c r="T15" s="14">
        <v>2</v>
      </c>
      <c r="U15" s="4">
        <v>0</v>
      </c>
      <c r="V15" s="4">
        <v>1</v>
      </c>
      <c r="W15" s="4">
        <v>3</v>
      </c>
      <c r="X15" s="5">
        <v>0</v>
      </c>
      <c r="Y15" s="5">
        <v>0</v>
      </c>
      <c r="Z15" s="6">
        <v>0</v>
      </c>
      <c r="AA15" s="4">
        <v>0</v>
      </c>
      <c r="AB15" s="4">
        <v>1</v>
      </c>
      <c r="AC15" s="4">
        <v>0</v>
      </c>
      <c r="AD15" s="4">
        <v>0</v>
      </c>
      <c r="AE15" s="4">
        <v>1</v>
      </c>
      <c r="AF15" s="4">
        <v>0</v>
      </c>
      <c r="AG15" s="4">
        <v>0</v>
      </c>
      <c r="AH15" s="4">
        <v>0</v>
      </c>
      <c r="AI15" s="13">
        <f t="shared" si="0"/>
        <v>0</v>
      </c>
      <c r="AJ15" s="13">
        <f t="shared" si="1"/>
        <v>2</v>
      </c>
      <c r="AK15" s="13">
        <f t="shared" si="2"/>
        <v>1</v>
      </c>
      <c r="AL15" s="13">
        <f t="shared" si="3"/>
        <v>2</v>
      </c>
      <c r="AM15" s="11">
        <f t="shared" si="4"/>
        <v>1</v>
      </c>
      <c r="AN15" s="11">
        <f t="shared" si="5"/>
        <v>0</v>
      </c>
      <c r="AO15" s="11">
        <f t="shared" si="6"/>
        <v>0</v>
      </c>
      <c r="AP15" s="14">
        <f t="shared" si="7"/>
        <v>0</v>
      </c>
      <c r="AQ15" s="23">
        <v>14</v>
      </c>
    </row>
    <row r="16" spans="1:43" x14ac:dyDescent="0.25">
      <c r="A16" s="11">
        <v>10</v>
      </c>
      <c r="B16" s="12" t="s">
        <v>17</v>
      </c>
      <c r="C16" s="4">
        <v>1</v>
      </c>
      <c r="D16" s="4">
        <v>0</v>
      </c>
      <c r="E16" s="4">
        <v>1</v>
      </c>
      <c r="F16" s="4">
        <v>0</v>
      </c>
      <c r="G16" s="4">
        <v>0</v>
      </c>
      <c r="H16" s="27">
        <v>1</v>
      </c>
      <c r="I16" s="27"/>
      <c r="J16" s="27"/>
      <c r="K16" s="27"/>
      <c r="L16" s="27"/>
      <c r="M16" s="25">
        <v>2</v>
      </c>
      <c r="N16" s="4">
        <v>8</v>
      </c>
      <c r="O16" s="4">
        <v>3</v>
      </c>
      <c r="P16" s="4">
        <v>32</v>
      </c>
      <c r="Q16" s="13">
        <v>0</v>
      </c>
      <c r="R16" s="11">
        <v>0</v>
      </c>
      <c r="S16" s="11">
        <v>3</v>
      </c>
      <c r="T16" s="14">
        <v>1</v>
      </c>
      <c r="U16" s="4">
        <v>0</v>
      </c>
      <c r="V16" s="4">
        <v>0</v>
      </c>
      <c r="W16" s="4">
        <v>1</v>
      </c>
      <c r="X16" s="5">
        <v>0</v>
      </c>
      <c r="Y16" s="5">
        <v>0</v>
      </c>
      <c r="Z16" s="6">
        <v>0</v>
      </c>
      <c r="AA16" s="4">
        <v>1</v>
      </c>
      <c r="AB16" s="4">
        <v>0</v>
      </c>
      <c r="AC16" s="4">
        <v>2</v>
      </c>
      <c r="AD16" s="4">
        <v>3</v>
      </c>
      <c r="AE16" s="4">
        <v>3</v>
      </c>
      <c r="AF16" s="4">
        <v>0</v>
      </c>
      <c r="AG16" s="4">
        <v>5</v>
      </c>
      <c r="AH16" s="4">
        <v>3</v>
      </c>
      <c r="AI16" s="13">
        <f t="shared" si="0"/>
        <v>2</v>
      </c>
      <c r="AJ16" s="13">
        <f t="shared" si="1"/>
        <v>0</v>
      </c>
      <c r="AK16" s="13">
        <f t="shared" si="2"/>
        <v>5</v>
      </c>
      <c r="AL16" s="13">
        <f t="shared" si="3"/>
        <v>4</v>
      </c>
      <c r="AM16" s="11">
        <f t="shared" si="4"/>
        <v>3</v>
      </c>
      <c r="AN16" s="11">
        <f t="shared" si="5"/>
        <v>0</v>
      </c>
      <c r="AO16" s="11">
        <f t="shared" si="6"/>
        <v>5</v>
      </c>
      <c r="AP16" s="14">
        <f t="shared" si="7"/>
        <v>3</v>
      </c>
      <c r="AQ16" s="23">
        <v>2</v>
      </c>
    </row>
    <row r="17" spans="1:43" x14ac:dyDescent="0.25">
      <c r="A17" s="11">
        <v>11</v>
      </c>
      <c r="B17" s="12" t="s">
        <v>28</v>
      </c>
      <c r="C17" s="4">
        <v>0</v>
      </c>
      <c r="D17" s="4">
        <v>0</v>
      </c>
      <c r="E17" s="4">
        <v>0</v>
      </c>
      <c r="F17" s="4">
        <v>0</v>
      </c>
      <c r="G17" s="4">
        <v>2</v>
      </c>
      <c r="H17" s="4"/>
      <c r="I17" s="4"/>
      <c r="J17" s="4"/>
      <c r="K17" s="4"/>
      <c r="L17" s="4"/>
      <c r="M17" s="25">
        <v>2</v>
      </c>
      <c r="N17" s="4">
        <v>2</v>
      </c>
      <c r="O17" s="4">
        <v>9</v>
      </c>
      <c r="P17" s="4">
        <v>17</v>
      </c>
      <c r="Q17" s="13">
        <v>0</v>
      </c>
      <c r="R17" s="11">
        <v>0</v>
      </c>
      <c r="S17" s="11">
        <v>1</v>
      </c>
      <c r="T17" s="14">
        <v>3</v>
      </c>
      <c r="U17" s="4">
        <v>2</v>
      </c>
      <c r="V17" s="4">
        <v>5</v>
      </c>
      <c r="W17" s="4">
        <v>6</v>
      </c>
      <c r="X17" s="5">
        <v>1</v>
      </c>
      <c r="Y17" s="5">
        <v>0</v>
      </c>
      <c r="Z17" s="6">
        <v>3</v>
      </c>
      <c r="AA17" s="4">
        <v>1</v>
      </c>
      <c r="AB17" s="4">
        <v>2</v>
      </c>
      <c r="AC17" s="4">
        <v>1</v>
      </c>
      <c r="AD17" s="4">
        <v>10</v>
      </c>
      <c r="AE17" s="4">
        <v>0</v>
      </c>
      <c r="AF17" s="4">
        <v>0</v>
      </c>
      <c r="AG17" s="4">
        <v>0</v>
      </c>
      <c r="AH17" s="4">
        <v>0</v>
      </c>
      <c r="AI17" s="13">
        <f t="shared" si="0"/>
        <v>2</v>
      </c>
      <c r="AJ17" s="13">
        <f t="shared" si="1"/>
        <v>2</v>
      </c>
      <c r="AK17" s="13">
        <f t="shared" si="2"/>
        <v>5</v>
      </c>
      <c r="AL17" s="13">
        <f t="shared" si="3"/>
        <v>13</v>
      </c>
      <c r="AM17" s="11">
        <f t="shared" si="4"/>
        <v>0</v>
      </c>
      <c r="AN17" s="11">
        <f t="shared" si="5"/>
        <v>0</v>
      </c>
      <c r="AO17" s="11">
        <f t="shared" si="6"/>
        <v>0</v>
      </c>
      <c r="AP17" s="14">
        <f t="shared" si="7"/>
        <v>0</v>
      </c>
      <c r="AQ17" s="23">
        <v>3</v>
      </c>
    </row>
    <row r="18" spans="1:43" x14ac:dyDescent="0.25">
      <c r="A18" s="11">
        <v>12</v>
      </c>
      <c r="B18" s="12" t="s">
        <v>6</v>
      </c>
      <c r="C18" s="4">
        <v>0</v>
      </c>
      <c r="D18" s="4">
        <v>0</v>
      </c>
      <c r="E18" s="4">
        <v>0</v>
      </c>
      <c r="F18" s="4">
        <v>1</v>
      </c>
      <c r="G18" s="4">
        <v>0</v>
      </c>
      <c r="H18" s="27"/>
      <c r="I18" s="27"/>
      <c r="J18" s="27"/>
      <c r="K18" s="27"/>
      <c r="L18" s="27"/>
      <c r="M18" s="25">
        <v>4</v>
      </c>
      <c r="N18" s="4">
        <v>4</v>
      </c>
      <c r="O18" s="4">
        <v>7</v>
      </c>
      <c r="P18" s="4">
        <v>24</v>
      </c>
      <c r="Q18" s="13">
        <v>0</v>
      </c>
      <c r="R18" s="11">
        <v>0</v>
      </c>
      <c r="S18" s="11">
        <v>1</v>
      </c>
      <c r="T18" s="14">
        <v>3</v>
      </c>
      <c r="U18" s="4">
        <v>1</v>
      </c>
      <c r="V18" s="4">
        <v>1</v>
      </c>
      <c r="W18" s="4">
        <v>3</v>
      </c>
      <c r="X18" s="5">
        <v>0</v>
      </c>
      <c r="Y18" s="5">
        <v>0</v>
      </c>
      <c r="Z18" s="6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13">
        <f t="shared" si="0"/>
        <v>0</v>
      </c>
      <c r="AJ18" s="13">
        <f t="shared" si="1"/>
        <v>0</v>
      </c>
      <c r="AK18" s="13">
        <f t="shared" si="2"/>
        <v>1</v>
      </c>
      <c r="AL18" s="13">
        <f t="shared" si="3"/>
        <v>3</v>
      </c>
      <c r="AM18" s="11">
        <f t="shared" si="4"/>
        <v>0</v>
      </c>
      <c r="AN18" s="11">
        <f t="shared" si="5"/>
        <v>0</v>
      </c>
      <c r="AO18" s="11">
        <f t="shared" si="6"/>
        <v>0</v>
      </c>
      <c r="AP18" s="14">
        <f t="shared" si="7"/>
        <v>0</v>
      </c>
      <c r="AQ18" s="23">
        <v>7</v>
      </c>
    </row>
    <row r="19" spans="1:43" x14ac:dyDescent="0.25">
      <c r="A19" s="11">
        <v>13</v>
      </c>
      <c r="B19" s="12" t="s">
        <v>15</v>
      </c>
      <c r="C19" s="4">
        <v>0</v>
      </c>
      <c r="D19" s="4">
        <v>0</v>
      </c>
      <c r="E19" s="4">
        <v>0</v>
      </c>
      <c r="F19" s="4">
        <v>0</v>
      </c>
      <c r="G19" s="4">
        <v>2</v>
      </c>
      <c r="H19" s="27"/>
      <c r="I19" s="27"/>
      <c r="J19" s="27"/>
      <c r="K19" s="27"/>
      <c r="L19" s="27"/>
      <c r="M19" s="25">
        <v>3</v>
      </c>
      <c r="N19" s="4">
        <v>3</v>
      </c>
      <c r="O19" s="4">
        <v>2</v>
      </c>
      <c r="P19" s="4">
        <v>17</v>
      </c>
      <c r="Q19" s="13">
        <v>0</v>
      </c>
      <c r="R19" s="11">
        <v>0</v>
      </c>
      <c r="S19" s="11">
        <v>0</v>
      </c>
      <c r="T19" s="14">
        <v>2</v>
      </c>
      <c r="U19" s="4">
        <v>2</v>
      </c>
      <c r="V19" s="4">
        <v>1</v>
      </c>
      <c r="W19" s="4">
        <v>5</v>
      </c>
      <c r="X19" s="5">
        <v>0</v>
      </c>
      <c r="Y19" s="5">
        <v>0</v>
      </c>
      <c r="Z19" s="6">
        <v>1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1</v>
      </c>
      <c r="AI19" s="13">
        <f t="shared" si="0"/>
        <v>0</v>
      </c>
      <c r="AJ19" s="13">
        <f t="shared" si="1"/>
        <v>0</v>
      </c>
      <c r="AK19" s="13">
        <f t="shared" si="2"/>
        <v>1</v>
      </c>
      <c r="AL19" s="13">
        <f t="shared" si="3"/>
        <v>2</v>
      </c>
      <c r="AM19" s="11">
        <f t="shared" si="4"/>
        <v>0</v>
      </c>
      <c r="AN19" s="11">
        <f t="shared" si="5"/>
        <v>0</v>
      </c>
      <c r="AO19" s="11">
        <f t="shared" si="6"/>
        <v>0</v>
      </c>
      <c r="AP19" s="14">
        <f t="shared" si="7"/>
        <v>1</v>
      </c>
      <c r="AQ19" s="23">
        <v>9</v>
      </c>
    </row>
    <row r="20" spans="1:43" x14ac:dyDescent="0.25">
      <c r="A20" s="11">
        <v>14</v>
      </c>
      <c r="B20" s="12" t="s">
        <v>14</v>
      </c>
      <c r="C20" s="4">
        <v>0</v>
      </c>
      <c r="D20" s="27">
        <v>1</v>
      </c>
      <c r="E20" s="27">
        <v>0</v>
      </c>
      <c r="F20" s="27">
        <v>0</v>
      </c>
      <c r="G20" s="27">
        <v>1</v>
      </c>
      <c r="H20" s="27"/>
      <c r="I20" s="27"/>
      <c r="J20" s="27"/>
      <c r="K20" s="27"/>
      <c r="L20" s="27">
        <v>1</v>
      </c>
      <c r="M20" s="25">
        <v>0</v>
      </c>
      <c r="N20" s="4">
        <v>2</v>
      </c>
      <c r="O20" s="4">
        <v>5</v>
      </c>
      <c r="P20" s="4">
        <v>20</v>
      </c>
      <c r="Q20" s="13">
        <v>0</v>
      </c>
      <c r="R20" s="11">
        <v>0</v>
      </c>
      <c r="S20" s="11">
        <v>3</v>
      </c>
      <c r="T20" s="14">
        <v>4</v>
      </c>
      <c r="U20" s="4">
        <v>9</v>
      </c>
      <c r="V20" s="4">
        <v>4</v>
      </c>
      <c r="W20" s="4">
        <v>5</v>
      </c>
      <c r="X20" s="5">
        <v>0</v>
      </c>
      <c r="Y20" s="5">
        <v>0</v>
      </c>
      <c r="Z20" s="6">
        <v>3</v>
      </c>
      <c r="AA20" s="4">
        <v>0</v>
      </c>
      <c r="AB20" s="4">
        <v>0</v>
      </c>
      <c r="AC20" s="4">
        <v>0</v>
      </c>
      <c r="AD20" s="4">
        <v>1</v>
      </c>
      <c r="AE20" s="4">
        <v>0</v>
      </c>
      <c r="AF20" s="4">
        <v>0</v>
      </c>
      <c r="AG20" s="4">
        <v>0</v>
      </c>
      <c r="AH20" s="4">
        <v>1</v>
      </c>
      <c r="AI20" s="13">
        <f t="shared" si="0"/>
        <v>0</v>
      </c>
      <c r="AJ20" s="13">
        <f t="shared" si="1"/>
        <v>0</v>
      </c>
      <c r="AK20" s="13">
        <f t="shared" si="2"/>
        <v>6</v>
      </c>
      <c r="AL20" s="13">
        <f t="shared" si="3"/>
        <v>5</v>
      </c>
      <c r="AM20" s="11">
        <f t="shared" si="4"/>
        <v>0</v>
      </c>
      <c r="AN20" s="11">
        <f t="shared" si="5"/>
        <v>0</v>
      </c>
      <c r="AO20" s="11">
        <f t="shared" si="6"/>
        <v>0</v>
      </c>
      <c r="AP20" s="14">
        <f t="shared" si="7"/>
        <v>1</v>
      </c>
      <c r="AQ20" s="23">
        <v>1</v>
      </c>
    </row>
    <row r="21" spans="1:43" x14ac:dyDescent="0.25">
      <c r="A21" s="11">
        <v>15</v>
      </c>
      <c r="B21" s="12" t="s">
        <v>7</v>
      </c>
      <c r="C21" s="4">
        <v>1</v>
      </c>
      <c r="D21" s="4">
        <v>0</v>
      </c>
      <c r="E21" s="4">
        <v>0</v>
      </c>
      <c r="F21" s="4">
        <v>0</v>
      </c>
      <c r="G21" s="4">
        <v>2</v>
      </c>
      <c r="H21" s="27"/>
      <c r="I21" s="27"/>
      <c r="J21" s="27"/>
      <c r="K21" s="27"/>
      <c r="L21" s="27">
        <v>1</v>
      </c>
      <c r="M21" s="25">
        <v>2</v>
      </c>
      <c r="N21" s="4">
        <v>6</v>
      </c>
      <c r="O21" s="4">
        <v>8</v>
      </c>
      <c r="P21" s="4">
        <v>37</v>
      </c>
      <c r="Q21" s="13">
        <v>0</v>
      </c>
      <c r="R21" s="11">
        <v>0</v>
      </c>
      <c r="S21" s="11">
        <v>0</v>
      </c>
      <c r="T21" s="14">
        <v>2</v>
      </c>
      <c r="U21" s="4">
        <v>2</v>
      </c>
      <c r="V21" s="4">
        <v>1</v>
      </c>
      <c r="W21" s="4">
        <v>6</v>
      </c>
      <c r="X21" s="5">
        <v>0</v>
      </c>
      <c r="Y21" s="5">
        <v>0</v>
      </c>
      <c r="Z21" s="6">
        <v>2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13">
        <f t="shared" si="0"/>
        <v>0</v>
      </c>
      <c r="AJ21" s="13">
        <f t="shared" si="1"/>
        <v>0</v>
      </c>
      <c r="AK21" s="13">
        <f t="shared" si="2"/>
        <v>2</v>
      </c>
      <c r="AL21" s="13">
        <f t="shared" si="3"/>
        <v>2</v>
      </c>
      <c r="AM21" s="11">
        <f t="shared" si="4"/>
        <v>0</v>
      </c>
      <c r="AN21" s="11">
        <f t="shared" si="5"/>
        <v>0</v>
      </c>
      <c r="AO21" s="11">
        <f t="shared" si="6"/>
        <v>0</v>
      </c>
      <c r="AP21" s="14">
        <f t="shared" si="7"/>
        <v>0</v>
      </c>
      <c r="AQ21" s="23">
        <v>8</v>
      </c>
    </row>
    <row r="22" spans="1:43" x14ac:dyDescent="0.25">
      <c r="A22" s="11">
        <v>16</v>
      </c>
      <c r="B22" s="12" t="s">
        <v>8</v>
      </c>
      <c r="C22" s="4">
        <v>0</v>
      </c>
      <c r="D22" s="4">
        <v>0</v>
      </c>
      <c r="E22" s="4">
        <v>1</v>
      </c>
      <c r="F22" s="4">
        <v>1</v>
      </c>
      <c r="G22" s="4">
        <v>0</v>
      </c>
      <c r="H22" s="27"/>
      <c r="I22" s="27"/>
      <c r="J22" s="27"/>
      <c r="K22" s="27"/>
      <c r="L22" s="27"/>
      <c r="M22" s="25">
        <v>0</v>
      </c>
      <c r="N22" s="4">
        <v>0</v>
      </c>
      <c r="O22" s="4">
        <v>3</v>
      </c>
      <c r="P22" s="4">
        <v>15</v>
      </c>
      <c r="Q22" s="13">
        <v>0</v>
      </c>
      <c r="R22" s="11">
        <v>0</v>
      </c>
      <c r="S22" s="11">
        <v>1</v>
      </c>
      <c r="T22" s="14">
        <v>0</v>
      </c>
      <c r="U22" s="4">
        <v>3</v>
      </c>
      <c r="V22" s="4">
        <v>3</v>
      </c>
      <c r="W22" s="4">
        <v>2</v>
      </c>
      <c r="X22" s="5">
        <v>1</v>
      </c>
      <c r="Y22" s="5">
        <v>1</v>
      </c>
      <c r="Z22" s="6">
        <v>2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13">
        <f t="shared" si="0"/>
        <v>1</v>
      </c>
      <c r="AJ22" s="13">
        <f t="shared" si="1"/>
        <v>1</v>
      </c>
      <c r="AK22" s="13">
        <f t="shared" si="2"/>
        <v>3</v>
      </c>
      <c r="AL22" s="13">
        <f t="shared" si="3"/>
        <v>0</v>
      </c>
      <c r="AM22" s="11">
        <f t="shared" si="4"/>
        <v>0</v>
      </c>
      <c r="AN22" s="11">
        <f t="shared" si="5"/>
        <v>0</v>
      </c>
      <c r="AO22" s="11">
        <f t="shared" si="6"/>
        <v>0</v>
      </c>
      <c r="AP22" s="14">
        <f t="shared" si="7"/>
        <v>0</v>
      </c>
      <c r="AQ22" s="23">
        <v>12</v>
      </c>
    </row>
    <row r="23" spans="1:43" x14ac:dyDescent="0.25">
      <c r="A23" s="11">
        <v>17</v>
      </c>
      <c r="B23" s="12" t="s">
        <v>3</v>
      </c>
      <c r="C23" s="4">
        <v>0</v>
      </c>
      <c r="D23" s="4">
        <v>0</v>
      </c>
      <c r="E23" s="4">
        <v>0</v>
      </c>
      <c r="F23" s="4">
        <v>0</v>
      </c>
      <c r="G23" s="4">
        <v>1</v>
      </c>
      <c r="H23" s="27"/>
      <c r="I23" s="27"/>
      <c r="J23" s="27"/>
      <c r="K23" s="27"/>
      <c r="L23" s="27"/>
      <c r="M23" s="25">
        <v>0</v>
      </c>
      <c r="N23" s="4">
        <v>0</v>
      </c>
      <c r="O23" s="4">
        <v>1</v>
      </c>
      <c r="P23" s="4">
        <v>7</v>
      </c>
      <c r="Q23" s="13">
        <v>0</v>
      </c>
      <c r="R23" s="11">
        <v>1</v>
      </c>
      <c r="S23" s="11">
        <v>0</v>
      </c>
      <c r="T23" s="14">
        <v>1</v>
      </c>
      <c r="U23" s="4">
        <v>0</v>
      </c>
      <c r="V23" s="4">
        <v>1</v>
      </c>
      <c r="W23" s="4">
        <v>1</v>
      </c>
      <c r="X23" s="5">
        <v>0</v>
      </c>
      <c r="Y23" s="5">
        <v>0</v>
      </c>
      <c r="Z23" s="6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13">
        <f t="shared" si="0"/>
        <v>0</v>
      </c>
      <c r="AJ23" s="13">
        <f t="shared" si="1"/>
        <v>1</v>
      </c>
      <c r="AK23" s="13">
        <f t="shared" si="2"/>
        <v>0</v>
      </c>
      <c r="AL23" s="13">
        <f t="shared" si="3"/>
        <v>1</v>
      </c>
      <c r="AM23" s="11">
        <f t="shared" si="4"/>
        <v>0</v>
      </c>
      <c r="AN23" s="11">
        <f t="shared" si="5"/>
        <v>0</v>
      </c>
      <c r="AO23" s="11">
        <f t="shared" si="6"/>
        <v>0</v>
      </c>
      <c r="AP23" s="14">
        <f t="shared" si="7"/>
        <v>0</v>
      </c>
      <c r="AQ23" s="23">
        <v>18</v>
      </c>
    </row>
    <row r="24" spans="1:43" x14ac:dyDescent="0.25">
      <c r="A24" s="11">
        <v>18</v>
      </c>
      <c r="B24" s="12" t="s">
        <v>1</v>
      </c>
      <c r="C24" s="4">
        <v>0</v>
      </c>
      <c r="D24" s="4">
        <v>0</v>
      </c>
      <c r="E24" s="4">
        <v>0</v>
      </c>
      <c r="F24" s="4">
        <v>0</v>
      </c>
      <c r="G24" s="4">
        <v>1</v>
      </c>
      <c r="H24" s="27"/>
      <c r="I24" s="27"/>
      <c r="J24" s="27"/>
      <c r="K24" s="27"/>
      <c r="L24" s="27"/>
      <c r="M24" s="25">
        <v>0</v>
      </c>
      <c r="N24" s="4">
        <v>1</v>
      </c>
      <c r="O24" s="4">
        <v>6</v>
      </c>
      <c r="P24" s="4">
        <v>16</v>
      </c>
      <c r="Q24" s="13">
        <v>0</v>
      </c>
      <c r="R24" s="11">
        <v>0</v>
      </c>
      <c r="S24" s="11">
        <v>1</v>
      </c>
      <c r="T24" s="14">
        <v>0</v>
      </c>
      <c r="U24" s="4">
        <v>0</v>
      </c>
      <c r="V24" s="4">
        <v>0</v>
      </c>
      <c r="W24" s="4">
        <v>1</v>
      </c>
      <c r="X24" s="5">
        <v>0</v>
      </c>
      <c r="Y24" s="5">
        <v>0</v>
      </c>
      <c r="Z24" s="6">
        <v>0</v>
      </c>
      <c r="AA24" s="4">
        <v>0</v>
      </c>
      <c r="AB24" s="4">
        <v>0</v>
      </c>
      <c r="AC24" s="4">
        <v>0</v>
      </c>
      <c r="AD24" s="4">
        <v>3</v>
      </c>
      <c r="AE24" s="4">
        <v>0</v>
      </c>
      <c r="AF24" s="4">
        <v>0</v>
      </c>
      <c r="AG24" s="4">
        <v>0</v>
      </c>
      <c r="AH24" s="4">
        <v>0</v>
      </c>
      <c r="AI24" s="13">
        <f t="shared" si="0"/>
        <v>0</v>
      </c>
      <c r="AJ24" s="13">
        <f t="shared" si="1"/>
        <v>0</v>
      </c>
      <c r="AK24" s="13">
        <f t="shared" si="2"/>
        <v>1</v>
      </c>
      <c r="AL24" s="13">
        <f t="shared" si="3"/>
        <v>3</v>
      </c>
      <c r="AM24" s="11">
        <f t="shared" si="4"/>
        <v>0</v>
      </c>
      <c r="AN24" s="11">
        <f t="shared" si="5"/>
        <v>0</v>
      </c>
      <c r="AO24" s="11">
        <f t="shared" si="6"/>
        <v>0</v>
      </c>
      <c r="AP24" s="14">
        <f t="shared" si="7"/>
        <v>0</v>
      </c>
      <c r="AQ24" s="23">
        <v>16</v>
      </c>
    </row>
    <row r="25" spans="1:43" s="8" customFormat="1" ht="14.25" x14ac:dyDescent="0.2">
      <c r="A25" s="46" t="s">
        <v>30</v>
      </c>
      <c r="B25" s="47"/>
      <c r="C25" s="26">
        <f t="shared" ref="C25" si="8">SUM(C7:C24)</f>
        <v>2</v>
      </c>
      <c r="D25" s="26">
        <f t="shared" ref="D25" si="9">SUM(D7:D24)</f>
        <v>3</v>
      </c>
      <c r="E25" s="26">
        <f t="shared" ref="E25" si="10">SUM(E7:E24)</f>
        <v>7</v>
      </c>
      <c r="F25" s="26">
        <f t="shared" ref="F25" si="11">SUM(F7:F24)</f>
        <v>11</v>
      </c>
      <c r="G25" s="26">
        <f t="shared" ref="G25" si="12">SUM(G7:G24)</f>
        <v>16</v>
      </c>
      <c r="H25" s="26">
        <f t="shared" ref="H25" si="13">SUM(H7:H24)</f>
        <v>1</v>
      </c>
      <c r="I25" s="26">
        <f t="shared" ref="I25" si="14">SUM(I7:I24)</f>
        <v>0</v>
      </c>
      <c r="J25" s="26">
        <f t="shared" ref="J25" si="15">SUM(J7:J24)</f>
        <v>0</v>
      </c>
      <c r="K25" s="26">
        <f t="shared" ref="K25" si="16">SUM(K7:K24)</f>
        <v>0</v>
      </c>
      <c r="L25" s="26">
        <f t="shared" ref="L25" si="17">SUM(L7:L24)</f>
        <v>4</v>
      </c>
      <c r="M25" s="16">
        <f t="shared" ref="M25" si="18">SUM(M7:M24)</f>
        <v>30</v>
      </c>
      <c r="N25" s="16">
        <f t="shared" ref="N25" si="19">SUM(N7:N24)</f>
        <v>61</v>
      </c>
      <c r="O25" s="16">
        <f t="shared" ref="O25" si="20">SUM(O7:O24)</f>
        <v>87</v>
      </c>
      <c r="P25" s="16">
        <f t="shared" ref="P25" si="21">SUM(P7:P24)</f>
        <v>347</v>
      </c>
      <c r="Q25" s="16">
        <f t="shared" ref="Q25" si="22">SUM(Q7:Q24)</f>
        <v>0</v>
      </c>
      <c r="R25" s="16">
        <f t="shared" ref="R25" si="23">SUM(R7:R24)</f>
        <v>3</v>
      </c>
      <c r="S25" s="16">
        <f t="shared" ref="S25" si="24">SUM(S7:S24)</f>
        <v>14</v>
      </c>
      <c r="T25" s="16">
        <f t="shared" ref="T25" si="25">SUM(T7:T24)</f>
        <v>30</v>
      </c>
      <c r="U25" s="16">
        <f t="shared" ref="U25" si="26">SUM(U7:U24)</f>
        <v>31</v>
      </c>
      <c r="V25" s="16">
        <f t="shared" ref="V25" si="27">SUM(V7:V24)</f>
        <v>31</v>
      </c>
      <c r="W25" s="16">
        <f t="shared" ref="W25" si="28">SUM(W7:W24)</f>
        <v>63</v>
      </c>
      <c r="X25" s="16">
        <f t="shared" ref="X25" si="29">SUM(X7:X24)</f>
        <v>3</v>
      </c>
      <c r="Y25" s="16">
        <f t="shared" ref="Y25" si="30">SUM(Y7:Y24)</f>
        <v>2</v>
      </c>
      <c r="Z25" s="16">
        <f t="shared" ref="Z25" si="31">SUM(Z7:Z24)</f>
        <v>18</v>
      </c>
      <c r="AA25" s="16">
        <f t="shared" ref="AA25" si="32">SUM(AA7:AA24)</f>
        <v>2</v>
      </c>
      <c r="AB25" s="16">
        <f t="shared" ref="AB25" si="33">SUM(AB7:AB24)</f>
        <v>7</v>
      </c>
      <c r="AC25" s="16">
        <f t="shared" ref="AC25" si="34">SUM(AC7:AC24)</f>
        <v>9</v>
      </c>
      <c r="AD25" s="16">
        <f t="shared" ref="AD25" si="35">SUM(AD7:AD24)</f>
        <v>28</v>
      </c>
      <c r="AE25" s="16">
        <f t="shared" ref="AE25" si="36">SUM(AE7:AE24)</f>
        <v>8</v>
      </c>
      <c r="AF25" s="16">
        <f t="shared" ref="AF25" si="37">SUM(AF7:AF24)</f>
        <v>12</v>
      </c>
      <c r="AG25" s="16">
        <f t="shared" ref="AG25" si="38">SUM(AG7:AG24)</f>
        <v>23</v>
      </c>
      <c r="AH25" s="16">
        <f t="shared" ref="AH25" si="39">SUM(AH7:AH24)</f>
        <v>29</v>
      </c>
      <c r="AI25" s="16">
        <f t="shared" ref="AI25" si="40">SUM(AI7:AI24)</f>
        <v>6</v>
      </c>
      <c r="AJ25" s="16">
        <f t="shared" ref="AJ25" si="41">SUM(AJ7:AJ24)</f>
        <v>12</v>
      </c>
      <c r="AK25" s="16">
        <f t="shared" ref="AK25" si="42">SUM(AK7:AK24)</f>
        <v>41</v>
      </c>
      <c r="AL25" s="16">
        <f t="shared" ref="AL25" si="43">SUM(AL7:AL24)</f>
        <v>58</v>
      </c>
      <c r="AM25" s="16">
        <f t="shared" ref="AM25" si="44">SUM(AM7:AM24)</f>
        <v>8</v>
      </c>
      <c r="AN25" s="16">
        <f t="shared" ref="AN25" si="45">SUM(AN7:AN24)</f>
        <v>12</v>
      </c>
      <c r="AO25" s="16">
        <f t="shared" ref="AO25" si="46">SUM(AO7:AO24)</f>
        <v>23</v>
      </c>
      <c r="AP25" s="16">
        <f t="shared" ref="AP25" si="47">SUM(AP7:AP24)</f>
        <v>29</v>
      </c>
      <c r="AQ25" s="28"/>
    </row>
    <row r="26" spans="1:43" s="18" customForma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17"/>
      <c r="R26" s="24"/>
      <c r="S26" s="43" t="s">
        <v>29</v>
      </c>
      <c r="T26" s="43"/>
      <c r="U26" s="43"/>
      <c r="V26" s="43"/>
      <c r="W26" s="43"/>
      <c r="X26" s="43"/>
      <c r="Y26" s="43"/>
      <c r="Z26" s="43"/>
      <c r="AA26" s="44"/>
      <c r="AB26" s="44"/>
      <c r="AC26" s="44"/>
      <c r="AD26" s="44"/>
      <c r="AE26" s="44"/>
      <c r="AF26" s="44"/>
      <c r="AG26" s="44"/>
      <c r="AH26" s="44"/>
      <c r="AI26" s="43"/>
      <c r="AJ26" s="43"/>
      <c r="AK26" s="43"/>
      <c r="AL26" s="43"/>
      <c r="AM26" s="43"/>
      <c r="AN26" s="43"/>
      <c r="AO26" s="43"/>
      <c r="AP26" s="43"/>
      <c r="AQ26" s="7"/>
    </row>
    <row r="27" spans="1:43" s="18" customFormat="1" x14ac:dyDescent="0.25">
      <c r="A27" s="42" t="s">
        <v>26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19"/>
      <c r="N27" s="19"/>
      <c r="O27" s="19"/>
      <c r="P27" s="19"/>
      <c r="Q27" s="20"/>
      <c r="R27" s="19"/>
      <c r="S27" s="42" t="s">
        <v>27</v>
      </c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7"/>
    </row>
    <row r="28" spans="1:43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3"/>
      <c r="R28" s="2"/>
      <c r="S28" s="3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3"/>
      <c r="AN28" s="2"/>
      <c r="AO28" s="3"/>
      <c r="AP28" s="2"/>
    </row>
    <row r="29" spans="1:43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  <c r="R29" s="2"/>
      <c r="S29" s="3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3"/>
      <c r="AN29" s="2"/>
      <c r="AO29" s="3"/>
      <c r="AP29" s="2"/>
    </row>
    <row r="30" spans="1:43" x14ac:dyDescent="0.25">
      <c r="A30" s="21"/>
    </row>
  </sheetData>
  <mergeCells count="27">
    <mergeCell ref="AQ4:AQ6"/>
    <mergeCell ref="A1:L1"/>
    <mergeCell ref="A2:L2"/>
    <mergeCell ref="A27:L27"/>
    <mergeCell ref="S26:AP26"/>
    <mergeCell ref="S27:AP27"/>
    <mergeCell ref="A4:A6"/>
    <mergeCell ref="B4:B6"/>
    <mergeCell ref="A25:B25"/>
    <mergeCell ref="AA5:AD5"/>
    <mergeCell ref="AE5:AH5"/>
    <mergeCell ref="M5:P5"/>
    <mergeCell ref="Q5:T5"/>
    <mergeCell ref="AH1:AQ1"/>
    <mergeCell ref="M4:T4"/>
    <mergeCell ref="AH2:AP2"/>
    <mergeCell ref="AI4:AP4"/>
    <mergeCell ref="AI5:AL5"/>
    <mergeCell ref="AM5:AP5"/>
    <mergeCell ref="A3:AP3"/>
    <mergeCell ref="C4:L4"/>
    <mergeCell ref="C5:G5"/>
    <mergeCell ref="H5:L5"/>
    <mergeCell ref="U4:Z4"/>
    <mergeCell ref="U5:W5"/>
    <mergeCell ref="X5:Z5"/>
    <mergeCell ref="AA4:AH4"/>
  </mergeCells>
  <pageMargins left="0.51" right="0" top="0.35433070866141736" bottom="0.31496062992125984" header="0.31496062992125984" footer="0.2362204724409449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 THCS</dc:creator>
  <cp:lastModifiedBy>BÌNH TÀI</cp:lastModifiedBy>
  <cp:lastPrinted>2023-08-22T09:44:25Z</cp:lastPrinted>
  <dcterms:created xsi:type="dcterms:W3CDTF">2017-04-05T08:51:27Z</dcterms:created>
  <dcterms:modified xsi:type="dcterms:W3CDTF">2023-08-22T09:44:28Z</dcterms:modified>
</cp:coreProperties>
</file>